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Блок№1" sheetId="1" r:id="rId1"/>
  </sheets>
  <definedNames>
    <definedName name="_xlnm._FilterDatabase" localSheetId="0" hidden="1">Блок№1!$A$3:$AL$18</definedName>
    <definedName name="_xlnm.Print_Titles" localSheetId="0">Блок№1!$2:$3</definedName>
    <definedName name="_xlnm.Print_Area" localSheetId="0">Блок№1!$A$1:$AK$22</definedName>
  </definedNames>
  <calcPr calcId="114210" fullCalcOnLoad="1"/>
</workbook>
</file>

<file path=xl/calcChain.xml><?xml version="1.0" encoding="utf-8"?>
<calcChain xmlns="http://schemas.openxmlformats.org/spreadsheetml/2006/main">
  <c r="AJ17" i="1"/>
  <c r="AJ16"/>
  <c r="AJ15"/>
  <c r="AJ14"/>
  <c r="AJ13"/>
  <c r="AJ12"/>
  <c r="AJ11"/>
  <c r="AJ10"/>
  <c r="AJ9"/>
  <c r="AJ8"/>
  <c r="AJ7"/>
  <c r="AJ6"/>
  <c r="AJ5"/>
  <c r="AJ4"/>
  <c r="AA18"/>
  <c r="AC17"/>
  <c r="AD17"/>
  <c r="AC16"/>
  <c r="AD16"/>
  <c r="AC15"/>
  <c r="AD15"/>
  <c r="AC14"/>
  <c r="AD14"/>
  <c r="AC13"/>
  <c r="AD13"/>
  <c r="AC12"/>
  <c r="AD12"/>
  <c r="AC11"/>
  <c r="AD11"/>
  <c r="AC10"/>
  <c r="AD10"/>
  <c r="AC9"/>
  <c r="AD9"/>
  <c r="AC8"/>
  <c r="AD8"/>
  <c r="AC7"/>
  <c r="AD7"/>
  <c r="AC6"/>
  <c r="AD6"/>
  <c r="AC5"/>
  <c r="AD5"/>
  <c r="AC4"/>
  <c r="AD4"/>
  <c r="AD18"/>
  <c r="AE4"/>
  <c r="AE5"/>
  <c r="AE6"/>
  <c r="AE7"/>
  <c r="AE8"/>
  <c r="AE9"/>
  <c r="AE10"/>
  <c r="AE11"/>
  <c r="AE12"/>
  <c r="AE13"/>
  <c r="AE14"/>
  <c r="AE15"/>
  <c r="AE16"/>
  <c r="AE17"/>
  <c r="AE18"/>
</calcChain>
</file>

<file path=xl/sharedStrings.xml><?xml version="1.0" encoding="utf-8"?>
<sst xmlns="http://schemas.openxmlformats.org/spreadsheetml/2006/main" count="351" uniqueCount="91">
  <si>
    <t>Спецификация. Поставка клапанов запорных системы KPL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</si>
  <si>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</si>
  <si>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</si>
  <si>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</si>
  <si>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</si>
  <si>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</si>
  <si>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</si>
  <si>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</si>
  <si>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</si>
  <si>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</si>
  <si>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</si>
  <si>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</si>
  <si>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</si>
  <si>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</si>
  <si>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</si>
  <si>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</si>
  <si>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</si>
  <si>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</si>
  <si>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</si>
  <si>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</si>
  <si>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</si>
  <si>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</si>
  <si>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</si>
  <si>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</si>
  <si>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</si>
  <si>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</si>
  <si>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</si>
  <si>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</si>
  <si>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</si>
  <si>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</si>
  <si>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</si>
  <si>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</si>
  <si>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</si>
  <si>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</si>
  <si>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</si>
  <si>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</si>
  <si>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</si>
  <si>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</si>
  <si>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</si>
  <si>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2.ИСУП.104232090</t>
  </si>
  <si>
    <t>10KPL31AA102</t>
  </si>
  <si>
    <t>Клапан запорный</t>
  </si>
  <si>
    <t>по типу У26597-050-01 Рр 0,26 МПа, Тр 450 оС</t>
  </si>
  <si>
    <t>3СIIIс</t>
  </si>
  <si>
    <t>оборудование</t>
  </si>
  <si>
    <t>0,15</t>
  </si>
  <si>
    <t>радиактивный газ</t>
  </si>
  <si>
    <t>встроенный электропривод</t>
  </si>
  <si>
    <t>2-ПМ-22</t>
  </si>
  <si>
    <t>0,025</t>
  </si>
  <si>
    <t>нж</t>
  </si>
  <si>
    <t>под приварку</t>
  </si>
  <si>
    <t>по типу У26597-050ТУ</t>
  </si>
  <si>
    <t>Стоимость оборудования в ЛСР в явном виде отсутствует, стоимость принята по договору аналогу 40/32-1/729/2938-11 от 23.11.2011</t>
  </si>
  <si>
    <t>BEL_101123876 (Система:ВЕLБлок:1Здание:2-06.1)</t>
  </si>
  <si>
    <t>3Н/C</t>
  </si>
  <si>
    <t>II</t>
  </si>
  <si>
    <t>Блок №1. Вспомогательный корпус (10UKA ) бл.1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</si>
  <si>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</si>
  <si>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</si>
  <si>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2014-1937 от 15.12.2014</t>
  </si>
  <si>
    <t>2.ИСУП.104232091</t>
  </si>
  <si>
    <t>10KPL31AA103</t>
  </si>
  <si>
    <t>2.ИСУП.104232093</t>
  </si>
  <si>
    <t>10KPL31AA105</t>
  </si>
  <si>
    <t>2.ИСУП.104232095</t>
  </si>
  <si>
    <t>10KPL31AA107</t>
  </si>
  <si>
    <t>2.ИСУП.104232096</t>
  </si>
  <si>
    <t>10KPL31AA108</t>
  </si>
  <si>
    <t>2.ИСУП.104232106</t>
  </si>
  <si>
    <t>10KPL32AA102</t>
  </si>
  <si>
    <t>2.ИСУП.104232107</t>
  </si>
  <si>
    <t>10KPL32AA103</t>
  </si>
  <si>
    <t>2.ИСУП.104232109</t>
  </si>
  <si>
    <t>10KPL32AA105</t>
  </si>
  <si>
    <t>2.ИСУП.104232111</t>
  </si>
  <si>
    <t>10KPL32AA107</t>
  </si>
  <si>
    <t>2.ИСУП.104232112</t>
  </si>
  <si>
    <t>10KPL32AA108</t>
  </si>
  <si>
    <t>2.ИСУП.104232121</t>
  </si>
  <si>
    <t>10KPL41AA102</t>
  </si>
  <si>
    <t>2.ИСУП.104232123</t>
  </si>
  <si>
    <t>10KPL41AA104</t>
  </si>
  <si>
    <t>2.ИСУП.104232127</t>
  </si>
  <si>
    <t>10KPL42AA102</t>
  </si>
  <si>
    <t>2.ИСУП.104232129</t>
  </si>
  <si>
    <t>10KPL42AA104</t>
  </si>
  <si>
    <t>ИТОГО:</t>
  </si>
  <si>
    <t>От Поставщика</t>
  </si>
  <si>
    <t>Приложение №1.1. к договору №_____________________от_______________________</t>
  </si>
  <si>
    <t>От Покупателя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</si>
</sst>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_-* #,##0.0_р_._-;\-* #,##0.0_р_._-;_-* &quot;-&quot;??_р_._-;_-@_-"/>
  </numFmts>
  <fonts count="1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8"/>
      <name val="Arial Cyr"/>
      <charset val="204"/>
    </font>
    <font>
      <sz val="10"/>
      <name val="Helv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2" fillId="2" borderId="1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43" fontId="0" fillId="0" borderId="0" xfId="6" applyFont="1"/>
    <xf numFmtId="0" fontId="4" fillId="0" borderId="2" xfId="0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2" applyFont="1" applyFill="1" applyBorder="1" applyAlignment="1">
      <alignment horizontal="center" vertical="center" textRotation="90" wrapText="1"/>
    </xf>
    <xf numFmtId="2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3" fontId="4" fillId="0" borderId="2" xfId="6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3" fontId="2" fillId="0" borderId="2" xfId="6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3" fontId="2" fillId="0" borderId="0" xfId="6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"/>
  <sheetViews>
    <sheetView tabSelected="1" view="pageBreakPreview" zoomScale="75" zoomScaleNormal="100" workbookViewId="0">
      <selection activeCell="F22" sqref="F22"/>
    </sheetView>
  </sheetViews>
  <sheetFormatPr defaultRowHeight="12.75"/>
  <cols>
    <col min="1" max="1" width="4.7109375" style="26" customWidth="1"/>
    <col min="2" max="2" width="8.7109375" style="27" customWidth="1"/>
    <col min="3" max="3" width="10.5703125" style="27" customWidth="1"/>
    <col min="4" max="4" width="15.42578125" style="27" customWidth="1"/>
    <col min="5" max="5" width="11.7109375" style="27" customWidth="1"/>
    <col min="6" max="7" width="6.28515625" style="26" customWidth="1"/>
    <col min="8" max="8" width="9.140625" style="26"/>
    <col min="9" max="9" width="5.140625" style="26" customWidth="1"/>
    <col min="10" max="10" width="7.42578125" style="26" customWidth="1"/>
    <col min="11" max="11" width="6" style="26" customWidth="1"/>
    <col min="12" max="12" width="8.85546875" style="26" customWidth="1"/>
    <col min="13" max="13" width="8.140625" style="26" customWidth="1"/>
    <col min="14" max="14" width="8.140625" style="28" customWidth="1"/>
    <col min="15" max="16" width="9.140625" style="26"/>
    <col min="17" max="17" width="7.28515625" style="26" customWidth="1"/>
    <col min="18" max="18" width="7.7109375" style="26" customWidth="1"/>
    <col min="19" max="19" width="11.5703125" style="26" customWidth="1"/>
    <col min="20" max="20" width="13" style="26" customWidth="1"/>
    <col min="21" max="21" width="14.140625" style="26" customWidth="1"/>
    <col min="22" max="22" width="9.140625" style="26"/>
    <col min="23" max="23" width="6.7109375" style="26" customWidth="1"/>
    <col min="24" max="24" width="9.140625" style="26"/>
    <col min="25" max="25" width="5.7109375" style="26" customWidth="1"/>
    <col min="26" max="26" width="6.140625" style="26" customWidth="1"/>
    <col min="27" max="27" width="6" style="26" customWidth="1"/>
    <col min="28" max="30" width="11.5703125" style="28" customWidth="1"/>
    <col min="31" max="31" width="13.28515625" style="28" customWidth="1"/>
    <col min="32" max="32" width="12.28515625" style="26" customWidth="1"/>
    <col min="33" max="33" width="8.5703125" style="26" customWidth="1"/>
    <col min="34" max="34" width="39.42578125" style="32" customWidth="1"/>
    <col min="35" max="36" width="12.85546875" style="26" customWidth="1"/>
    <col min="37" max="37" width="8.5703125" style="27" customWidth="1"/>
    <col min="39" max="39" width="19.28515625" style="31" customWidth="1"/>
  </cols>
  <sheetData>
    <row r="1" spans="1:39" ht="20.25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 s="35" t="s">
        <v>89</v>
      </c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1"/>
      <c r="AM1" s="4"/>
    </row>
    <row r="2" spans="1:39" ht="135" customHeight="1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12" t="s">
        <v>29</v>
      </c>
      <c r="AC2" s="12" t="s">
        <v>30</v>
      </c>
      <c r="AD2" s="12" t="s">
        <v>31</v>
      </c>
      <c r="AE2" s="12" t="s">
        <v>32</v>
      </c>
      <c r="AF2" s="6" t="s">
        <v>33</v>
      </c>
      <c r="AG2" s="5" t="s">
        <v>34</v>
      </c>
      <c r="AH2" s="13" t="s">
        <v>35</v>
      </c>
      <c r="AI2" s="14" t="s">
        <v>36</v>
      </c>
      <c r="AJ2" s="14" t="s">
        <v>37</v>
      </c>
      <c r="AK2" s="6" t="s">
        <v>38</v>
      </c>
      <c r="AM2" s="11" t="s">
        <v>28</v>
      </c>
    </row>
    <row r="3" spans="1:39" ht="14.25" customHeight="1">
      <c r="A3" s="15">
        <v>1</v>
      </c>
      <c r="B3" s="16">
        <v>2</v>
      </c>
      <c r="C3" s="15">
        <v>3</v>
      </c>
      <c r="D3" s="16">
        <v>4</v>
      </c>
      <c r="E3" s="15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  <c r="K3" s="16">
        <v>11</v>
      </c>
      <c r="L3" s="16">
        <v>12</v>
      </c>
      <c r="M3" s="16">
        <v>13</v>
      </c>
      <c r="N3" s="16">
        <v>14</v>
      </c>
      <c r="O3" s="16">
        <v>15</v>
      </c>
      <c r="P3" s="16">
        <v>16</v>
      </c>
      <c r="Q3" s="16">
        <v>17</v>
      </c>
      <c r="R3" s="16">
        <v>18</v>
      </c>
      <c r="S3" s="16">
        <v>19</v>
      </c>
      <c r="T3" s="16"/>
      <c r="U3" s="16">
        <v>21</v>
      </c>
      <c r="V3" s="16">
        <v>22</v>
      </c>
      <c r="W3" s="16">
        <v>23</v>
      </c>
      <c r="X3" s="16">
        <v>24</v>
      </c>
      <c r="Y3" s="16">
        <v>25</v>
      </c>
      <c r="Z3" s="16">
        <v>26</v>
      </c>
      <c r="AA3" s="16">
        <v>27</v>
      </c>
      <c r="AB3" s="16">
        <v>29</v>
      </c>
      <c r="AC3" s="16">
        <v>30</v>
      </c>
      <c r="AD3" s="16"/>
      <c r="AE3" s="16">
        <v>31</v>
      </c>
      <c r="AF3" s="16">
        <v>32</v>
      </c>
      <c r="AG3" s="16">
        <v>33</v>
      </c>
      <c r="AH3" s="16">
        <v>34</v>
      </c>
      <c r="AI3" s="16">
        <v>35</v>
      </c>
      <c r="AJ3" s="16">
        <v>36</v>
      </c>
      <c r="AK3" s="16">
        <v>37</v>
      </c>
      <c r="AM3" s="17">
        <v>28</v>
      </c>
    </row>
    <row r="4" spans="1:39" ht="140.25">
      <c r="A4" s="18">
        <v>1</v>
      </c>
      <c r="B4" s="19" t="s">
        <v>39</v>
      </c>
      <c r="C4" s="19" t="s">
        <v>40</v>
      </c>
      <c r="D4" s="19" t="s">
        <v>41</v>
      </c>
      <c r="E4" s="20" t="s">
        <v>42</v>
      </c>
      <c r="F4" s="18" t="s">
        <v>43</v>
      </c>
      <c r="G4" s="18">
        <v>2</v>
      </c>
      <c r="H4" s="18" t="s">
        <v>44</v>
      </c>
      <c r="I4" s="18">
        <v>50</v>
      </c>
      <c r="J4" s="18" t="s">
        <v>45</v>
      </c>
      <c r="K4" s="18">
        <v>100</v>
      </c>
      <c r="L4" s="18" t="s">
        <v>46</v>
      </c>
      <c r="M4" s="18"/>
      <c r="N4" s="21">
        <v>40</v>
      </c>
      <c r="O4" s="18" t="s">
        <v>47</v>
      </c>
      <c r="P4" s="18" t="s">
        <v>48</v>
      </c>
      <c r="Q4" s="18" t="s">
        <v>49</v>
      </c>
      <c r="R4" s="18" t="s">
        <v>50</v>
      </c>
      <c r="S4" s="18" t="s">
        <v>51</v>
      </c>
      <c r="T4" s="18" t="s">
        <v>52</v>
      </c>
      <c r="U4" s="20" t="s">
        <v>53</v>
      </c>
      <c r="V4" s="18"/>
      <c r="W4" s="18"/>
      <c r="X4" s="18" t="s">
        <v>54</v>
      </c>
      <c r="Y4" s="18" t="s">
        <v>55</v>
      </c>
      <c r="Z4" s="18" t="s">
        <v>56</v>
      </c>
      <c r="AA4" s="18">
        <v>1</v>
      </c>
      <c r="AB4" s="22"/>
      <c r="AC4" s="22">
        <f t="shared" ref="AC4:AC17" si="0">ROUND(AB4*AA4,2)</f>
        <v>0</v>
      </c>
      <c r="AD4" s="22">
        <f>ROUND(AC4*1.18,2)</f>
        <v>0</v>
      </c>
      <c r="AE4" s="22">
        <f>ROUND(AC4*1.18,2)</f>
        <v>0</v>
      </c>
      <c r="AF4" s="20" t="s">
        <v>57</v>
      </c>
      <c r="AG4" s="18"/>
      <c r="AH4" s="23" t="s">
        <v>58</v>
      </c>
      <c r="AI4" s="24">
        <v>42627</v>
      </c>
      <c r="AJ4" s="24">
        <f>AI4+10</f>
        <v>42637</v>
      </c>
      <c r="AK4" s="19" t="s">
        <v>59</v>
      </c>
      <c r="AL4" s="25" t="s">
        <v>60</v>
      </c>
      <c r="AM4" s="22">
        <v>33816.339999999997</v>
      </c>
    </row>
    <row r="5" spans="1:39" ht="140.25">
      <c r="A5" s="18">
        <v>2</v>
      </c>
      <c r="B5" s="19" t="s">
        <v>61</v>
      </c>
      <c r="C5" s="19" t="s">
        <v>62</v>
      </c>
      <c r="D5" s="19" t="s">
        <v>41</v>
      </c>
      <c r="E5" s="18" t="s">
        <v>42</v>
      </c>
      <c r="F5" s="18" t="s">
        <v>43</v>
      </c>
      <c r="G5" s="18">
        <v>2</v>
      </c>
      <c r="H5" s="18" t="s">
        <v>44</v>
      </c>
      <c r="I5" s="18">
        <v>50</v>
      </c>
      <c r="J5" s="18" t="s">
        <v>45</v>
      </c>
      <c r="K5" s="18">
        <v>220</v>
      </c>
      <c r="L5" s="18" t="s">
        <v>46</v>
      </c>
      <c r="M5" s="18"/>
      <c r="N5" s="21">
        <v>40</v>
      </c>
      <c r="O5" s="18" t="s">
        <v>47</v>
      </c>
      <c r="P5" s="18" t="s">
        <v>48</v>
      </c>
      <c r="Q5" s="18" t="s">
        <v>49</v>
      </c>
      <c r="R5" s="18" t="s">
        <v>50</v>
      </c>
      <c r="S5" s="18" t="s">
        <v>51</v>
      </c>
      <c r="T5" s="18" t="s">
        <v>52</v>
      </c>
      <c r="U5" s="18" t="s">
        <v>53</v>
      </c>
      <c r="V5" s="18"/>
      <c r="W5" s="18"/>
      <c r="X5" s="18" t="s">
        <v>54</v>
      </c>
      <c r="Y5" s="18" t="s">
        <v>55</v>
      </c>
      <c r="Z5" s="18" t="s">
        <v>56</v>
      </c>
      <c r="AA5" s="18">
        <v>1</v>
      </c>
      <c r="AB5" s="22"/>
      <c r="AC5" s="22">
        <f t="shared" si="0"/>
        <v>0</v>
      </c>
      <c r="AD5" s="22">
        <f t="shared" ref="AD5:AD17" si="1">ROUND(AC5*1.18,2)</f>
        <v>0</v>
      </c>
      <c r="AE5" s="22">
        <f t="shared" ref="AE5:AE17" si="2">ROUND(AC5*1.18,2)</f>
        <v>0</v>
      </c>
      <c r="AF5" s="18" t="s">
        <v>57</v>
      </c>
      <c r="AG5" s="18"/>
      <c r="AH5" s="23" t="s">
        <v>58</v>
      </c>
      <c r="AI5" s="24">
        <v>42627</v>
      </c>
      <c r="AJ5" s="24">
        <f t="shared" ref="AJ5:AJ17" si="3">AI5+10</f>
        <v>42637</v>
      </c>
      <c r="AK5" s="19" t="s">
        <v>59</v>
      </c>
      <c r="AL5" s="25" t="s">
        <v>60</v>
      </c>
      <c r="AM5" s="22">
        <v>33816.339999999997</v>
      </c>
    </row>
    <row r="6" spans="1:39" ht="140.25">
      <c r="A6" s="18">
        <v>3</v>
      </c>
      <c r="B6" s="19" t="s">
        <v>63</v>
      </c>
      <c r="C6" s="19" t="s">
        <v>64</v>
      </c>
      <c r="D6" s="19" t="s">
        <v>41</v>
      </c>
      <c r="E6" s="18" t="s">
        <v>42</v>
      </c>
      <c r="F6" s="18" t="s">
        <v>43</v>
      </c>
      <c r="G6" s="18">
        <v>2</v>
      </c>
      <c r="H6" s="18" t="s">
        <v>44</v>
      </c>
      <c r="I6" s="18">
        <v>50</v>
      </c>
      <c r="J6" s="18" t="s">
        <v>45</v>
      </c>
      <c r="K6" s="18">
        <v>220</v>
      </c>
      <c r="L6" s="18" t="s">
        <v>46</v>
      </c>
      <c r="M6" s="18"/>
      <c r="N6" s="21">
        <v>40</v>
      </c>
      <c r="O6" s="18" t="s">
        <v>47</v>
      </c>
      <c r="P6" s="18" t="s">
        <v>48</v>
      </c>
      <c r="Q6" s="18" t="s">
        <v>49</v>
      </c>
      <c r="R6" s="18" t="s">
        <v>50</v>
      </c>
      <c r="S6" s="18" t="s">
        <v>51</v>
      </c>
      <c r="T6" s="18" t="s">
        <v>52</v>
      </c>
      <c r="U6" s="18" t="s">
        <v>53</v>
      </c>
      <c r="V6" s="18"/>
      <c r="W6" s="18"/>
      <c r="X6" s="18" t="s">
        <v>54</v>
      </c>
      <c r="Y6" s="18" t="s">
        <v>55</v>
      </c>
      <c r="Z6" s="18" t="s">
        <v>56</v>
      </c>
      <c r="AA6" s="18">
        <v>1</v>
      </c>
      <c r="AB6" s="22"/>
      <c r="AC6" s="22">
        <f t="shared" si="0"/>
        <v>0</v>
      </c>
      <c r="AD6" s="22">
        <f t="shared" si="1"/>
        <v>0</v>
      </c>
      <c r="AE6" s="22">
        <f t="shared" si="2"/>
        <v>0</v>
      </c>
      <c r="AF6" s="18" t="s">
        <v>57</v>
      </c>
      <c r="AG6" s="18"/>
      <c r="AH6" s="23" t="s">
        <v>58</v>
      </c>
      <c r="AI6" s="24">
        <v>42627</v>
      </c>
      <c r="AJ6" s="24">
        <f t="shared" si="3"/>
        <v>42637</v>
      </c>
      <c r="AK6" s="19" t="s">
        <v>59</v>
      </c>
      <c r="AL6" s="25" t="s">
        <v>60</v>
      </c>
      <c r="AM6" s="22">
        <v>33816.339999999997</v>
      </c>
    </row>
    <row r="7" spans="1:39" ht="140.25">
      <c r="A7" s="18">
        <v>4</v>
      </c>
      <c r="B7" s="19" t="s">
        <v>65</v>
      </c>
      <c r="C7" s="19" t="s">
        <v>66</v>
      </c>
      <c r="D7" s="19" t="s">
        <v>41</v>
      </c>
      <c r="E7" s="18" t="s">
        <v>42</v>
      </c>
      <c r="F7" s="18" t="s">
        <v>43</v>
      </c>
      <c r="G7" s="18">
        <v>2</v>
      </c>
      <c r="H7" s="18" t="s">
        <v>44</v>
      </c>
      <c r="I7" s="18">
        <v>50</v>
      </c>
      <c r="J7" s="18" t="s">
        <v>45</v>
      </c>
      <c r="K7" s="18">
        <v>100</v>
      </c>
      <c r="L7" s="18" t="s">
        <v>46</v>
      </c>
      <c r="M7" s="18"/>
      <c r="N7" s="21">
        <v>40</v>
      </c>
      <c r="O7" s="18" t="s">
        <v>47</v>
      </c>
      <c r="P7" s="18" t="s">
        <v>48</v>
      </c>
      <c r="Q7" s="18" t="s">
        <v>49</v>
      </c>
      <c r="R7" s="18" t="s">
        <v>50</v>
      </c>
      <c r="S7" s="18" t="s">
        <v>51</v>
      </c>
      <c r="T7" s="18" t="s">
        <v>52</v>
      </c>
      <c r="U7" s="18" t="s">
        <v>53</v>
      </c>
      <c r="V7" s="18"/>
      <c r="W7" s="18"/>
      <c r="X7" s="18" t="s">
        <v>54</v>
      </c>
      <c r="Y7" s="18" t="s">
        <v>55</v>
      </c>
      <c r="Z7" s="18" t="s">
        <v>56</v>
      </c>
      <c r="AA7" s="18">
        <v>1</v>
      </c>
      <c r="AB7" s="22"/>
      <c r="AC7" s="22">
        <f t="shared" si="0"/>
        <v>0</v>
      </c>
      <c r="AD7" s="22">
        <f t="shared" si="1"/>
        <v>0</v>
      </c>
      <c r="AE7" s="22">
        <f t="shared" si="2"/>
        <v>0</v>
      </c>
      <c r="AF7" s="18" t="s">
        <v>57</v>
      </c>
      <c r="AG7" s="18"/>
      <c r="AH7" s="23" t="s">
        <v>58</v>
      </c>
      <c r="AI7" s="24">
        <v>42627</v>
      </c>
      <c r="AJ7" s="24">
        <f t="shared" si="3"/>
        <v>42637</v>
      </c>
      <c r="AK7" s="19" t="s">
        <v>59</v>
      </c>
      <c r="AL7" s="25" t="s">
        <v>60</v>
      </c>
      <c r="AM7" s="22">
        <v>33816.339999999997</v>
      </c>
    </row>
    <row r="8" spans="1:39" ht="140.25">
      <c r="A8" s="18">
        <v>5</v>
      </c>
      <c r="B8" s="19" t="s">
        <v>67</v>
      </c>
      <c r="C8" s="19" t="s">
        <v>68</v>
      </c>
      <c r="D8" s="19" t="s">
        <v>41</v>
      </c>
      <c r="E8" s="18" t="s">
        <v>42</v>
      </c>
      <c r="F8" s="18" t="s">
        <v>43</v>
      </c>
      <c r="G8" s="18">
        <v>2</v>
      </c>
      <c r="H8" s="18" t="s">
        <v>44</v>
      </c>
      <c r="I8" s="18">
        <v>50</v>
      </c>
      <c r="J8" s="18" t="s">
        <v>45</v>
      </c>
      <c r="K8" s="18">
        <v>100</v>
      </c>
      <c r="L8" s="18" t="s">
        <v>46</v>
      </c>
      <c r="M8" s="18"/>
      <c r="N8" s="21">
        <v>40</v>
      </c>
      <c r="O8" s="18" t="s">
        <v>47</v>
      </c>
      <c r="P8" s="18" t="s">
        <v>48</v>
      </c>
      <c r="Q8" s="18" t="s">
        <v>49</v>
      </c>
      <c r="R8" s="18" t="s">
        <v>50</v>
      </c>
      <c r="S8" s="18" t="s">
        <v>51</v>
      </c>
      <c r="T8" s="18" t="s">
        <v>52</v>
      </c>
      <c r="U8" s="18" t="s">
        <v>53</v>
      </c>
      <c r="V8" s="18"/>
      <c r="W8" s="18"/>
      <c r="X8" s="18" t="s">
        <v>54</v>
      </c>
      <c r="Y8" s="18" t="s">
        <v>55</v>
      </c>
      <c r="Z8" s="18" t="s">
        <v>56</v>
      </c>
      <c r="AA8" s="18">
        <v>1</v>
      </c>
      <c r="AB8" s="22"/>
      <c r="AC8" s="22">
        <f t="shared" si="0"/>
        <v>0</v>
      </c>
      <c r="AD8" s="22">
        <f t="shared" si="1"/>
        <v>0</v>
      </c>
      <c r="AE8" s="22">
        <f t="shared" si="2"/>
        <v>0</v>
      </c>
      <c r="AF8" s="18" t="s">
        <v>57</v>
      </c>
      <c r="AG8" s="18"/>
      <c r="AH8" s="23" t="s">
        <v>58</v>
      </c>
      <c r="AI8" s="24">
        <v>42627</v>
      </c>
      <c r="AJ8" s="24">
        <f t="shared" si="3"/>
        <v>42637</v>
      </c>
      <c r="AK8" s="19" t="s">
        <v>59</v>
      </c>
      <c r="AL8" s="25" t="s">
        <v>60</v>
      </c>
      <c r="AM8" s="22">
        <v>33816.339999999997</v>
      </c>
    </row>
    <row r="9" spans="1:39" ht="140.25">
      <c r="A9" s="18">
        <v>6</v>
      </c>
      <c r="B9" s="19" t="s">
        <v>69</v>
      </c>
      <c r="C9" s="19" t="s">
        <v>70</v>
      </c>
      <c r="D9" s="19" t="s">
        <v>41</v>
      </c>
      <c r="E9" s="18" t="s">
        <v>42</v>
      </c>
      <c r="F9" s="18" t="s">
        <v>43</v>
      </c>
      <c r="G9" s="18">
        <v>2</v>
      </c>
      <c r="H9" s="18" t="s">
        <v>44</v>
      </c>
      <c r="I9" s="18">
        <v>50</v>
      </c>
      <c r="J9" s="18" t="s">
        <v>45</v>
      </c>
      <c r="K9" s="18">
        <v>100</v>
      </c>
      <c r="L9" s="18" t="s">
        <v>46</v>
      </c>
      <c r="M9" s="18"/>
      <c r="N9" s="21">
        <v>40</v>
      </c>
      <c r="O9" s="18" t="s">
        <v>47</v>
      </c>
      <c r="P9" s="18" t="s">
        <v>48</v>
      </c>
      <c r="Q9" s="18" t="s">
        <v>49</v>
      </c>
      <c r="R9" s="18" t="s">
        <v>50</v>
      </c>
      <c r="S9" s="18" t="s">
        <v>51</v>
      </c>
      <c r="T9" s="18" t="s">
        <v>52</v>
      </c>
      <c r="U9" s="18" t="s">
        <v>53</v>
      </c>
      <c r="V9" s="18"/>
      <c r="W9" s="18"/>
      <c r="X9" s="18" t="s">
        <v>54</v>
      </c>
      <c r="Y9" s="18" t="s">
        <v>55</v>
      </c>
      <c r="Z9" s="18" t="s">
        <v>56</v>
      </c>
      <c r="AA9" s="18">
        <v>1</v>
      </c>
      <c r="AB9" s="22"/>
      <c r="AC9" s="22">
        <f t="shared" si="0"/>
        <v>0</v>
      </c>
      <c r="AD9" s="22">
        <f t="shared" si="1"/>
        <v>0</v>
      </c>
      <c r="AE9" s="22">
        <f t="shared" si="2"/>
        <v>0</v>
      </c>
      <c r="AF9" s="18" t="s">
        <v>57</v>
      </c>
      <c r="AG9" s="18"/>
      <c r="AH9" s="23" t="s">
        <v>58</v>
      </c>
      <c r="AI9" s="24">
        <v>42627</v>
      </c>
      <c r="AJ9" s="24">
        <f t="shared" si="3"/>
        <v>42637</v>
      </c>
      <c r="AK9" s="19" t="s">
        <v>59</v>
      </c>
      <c r="AL9" s="25" t="s">
        <v>60</v>
      </c>
      <c r="AM9" s="22">
        <v>33816.339999999997</v>
      </c>
    </row>
    <row r="10" spans="1:39" ht="140.25">
      <c r="A10" s="18">
        <v>7</v>
      </c>
      <c r="B10" s="19" t="s">
        <v>71</v>
      </c>
      <c r="C10" s="19" t="s">
        <v>72</v>
      </c>
      <c r="D10" s="19" t="s">
        <v>41</v>
      </c>
      <c r="E10" s="18" t="s">
        <v>42</v>
      </c>
      <c r="F10" s="18" t="s">
        <v>43</v>
      </c>
      <c r="G10" s="18">
        <v>2</v>
      </c>
      <c r="H10" s="18" t="s">
        <v>44</v>
      </c>
      <c r="I10" s="18">
        <v>50</v>
      </c>
      <c r="J10" s="18" t="s">
        <v>45</v>
      </c>
      <c r="K10" s="18">
        <v>220</v>
      </c>
      <c r="L10" s="18" t="s">
        <v>46</v>
      </c>
      <c r="M10" s="18"/>
      <c r="N10" s="21">
        <v>40</v>
      </c>
      <c r="O10" s="18" t="s">
        <v>47</v>
      </c>
      <c r="P10" s="18" t="s">
        <v>48</v>
      </c>
      <c r="Q10" s="18" t="s">
        <v>49</v>
      </c>
      <c r="R10" s="18" t="s">
        <v>50</v>
      </c>
      <c r="S10" s="18" t="s">
        <v>51</v>
      </c>
      <c r="T10" s="18" t="s">
        <v>52</v>
      </c>
      <c r="U10" s="18" t="s">
        <v>53</v>
      </c>
      <c r="V10" s="18"/>
      <c r="W10" s="18"/>
      <c r="X10" s="18" t="s">
        <v>54</v>
      </c>
      <c r="Y10" s="18" t="s">
        <v>55</v>
      </c>
      <c r="Z10" s="18" t="s">
        <v>56</v>
      </c>
      <c r="AA10" s="18">
        <v>1</v>
      </c>
      <c r="AB10" s="22"/>
      <c r="AC10" s="22">
        <f t="shared" si="0"/>
        <v>0</v>
      </c>
      <c r="AD10" s="22">
        <f t="shared" si="1"/>
        <v>0</v>
      </c>
      <c r="AE10" s="22">
        <f t="shared" si="2"/>
        <v>0</v>
      </c>
      <c r="AF10" s="18" t="s">
        <v>57</v>
      </c>
      <c r="AG10" s="18"/>
      <c r="AH10" s="23" t="s">
        <v>58</v>
      </c>
      <c r="AI10" s="24">
        <v>42627</v>
      </c>
      <c r="AJ10" s="24">
        <f t="shared" si="3"/>
        <v>42637</v>
      </c>
      <c r="AK10" s="19" t="s">
        <v>59</v>
      </c>
      <c r="AL10" s="25" t="s">
        <v>60</v>
      </c>
      <c r="AM10" s="22">
        <v>33816.339999999997</v>
      </c>
    </row>
    <row r="11" spans="1:39" ht="140.25">
      <c r="A11" s="18">
        <v>8</v>
      </c>
      <c r="B11" s="19" t="s">
        <v>73</v>
      </c>
      <c r="C11" s="19" t="s">
        <v>74</v>
      </c>
      <c r="D11" s="19" t="s">
        <v>41</v>
      </c>
      <c r="E11" s="18" t="s">
        <v>42</v>
      </c>
      <c r="F11" s="18" t="s">
        <v>43</v>
      </c>
      <c r="G11" s="18">
        <v>2</v>
      </c>
      <c r="H11" s="18" t="s">
        <v>44</v>
      </c>
      <c r="I11" s="18">
        <v>50</v>
      </c>
      <c r="J11" s="18" t="s">
        <v>45</v>
      </c>
      <c r="K11" s="18">
        <v>220</v>
      </c>
      <c r="L11" s="18" t="s">
        <v>46</v>
      </c>
      <c r="M11" s="18"/>
      <c r="N11" s="21">
        <v>40</v>
      </c>
      <c r="O11" s="18" t="s">
        <v>47</v>
      </c>
      <c r="P11" s="18" t="s">
        <v>48</v>
      </c>
      <c r="Q11" s="18" t="s">
        <v>49</v>
      </c>
      <c r="R11" s="18" t="s">
        <v>50</v>
      </c>
      <c r="S11" s="18" t="s">
        <v>51</v>
      </c>
      <c r="T11" s="18" t="s">
        <v>52</v>
      </c>
      <c r="U11" s="18" t="s">
        <v>53</v>
      </c>
      <c r="V11" s="18"/>
      <c r="W11" s="18"/>
      <c r="X11" s="18" t="s">
        <v>54</v>
      </c>
      <c r="Y11" s="18" t="s">
        <v>55</v>
      </c>
      <c r="Z11" s="18" t="s">
        <v>56</v>
      </c>
      <c r="AA11" s="18">
        <v>1</v>
      </c>
      <c r="AB11" s="22"/>
      <c r="AC11" s="22">
        <f t="shared" si="0"/>
        <v>0</v>
      </c>
      <c r="AD11" s="22">
        <f t="shared" si="1"/>
        <v>0</v>
      </c>
      <c r="AE11" s="22">
        <f t="shared" si="2"/>
        <v>0</v>
      </c>
      <c r="AF11" s="18" t="s">
        <v>57</v>
      </c>
      <c r="AG11" s="18"/>
      <c r="AH11" s="23" t="s">
        <v>58</v>
      </c>
      <c r="AI11" s="24">
        <v>42627</v>
      </c>
      <c r="AJ11" s="24">
        <f t="shared" si="3"/>
        <v>42637</v>
      </c>
      <c r="AK11" s="19" t="s">
        <v>59</v>
      </c>
      <c r="AL11" s="25" t="s">
        <v>60</v>
      </c>
      <c r="AM11" s="22">
        <v>33816.339999999997</v>
      </c>
    </row>
    <row r="12" spans="1:39" ht="140.25">
      <c r="A12" s="18">
        <v>9</v>
      </c>
      <c r="B12" s="19" t="s">
        <v>75</v>
      </c>
      <c r="C12" s="19" t="s">
        <v>76</v>
      </c>
      <c r="D12" s="19" t="s">
        <v>41</v>
      </c>
      <c r="E12" s="18" t="s">
        <v>42</v>
      </c>
      <c r="F12" s="18" t="s">
        <v>43</v>
      </c>
      <c r="G12" s="18">
        <v>2</v>
      </c>
      <c r="H12" s="18" t="s">
        <v>44</v>
      </c>
      <c r="I12" s="18">
        <v>50</v>
      </c>
      <c r="J12" s="18" t="s">
        <v>45</v>
      </c>
      <c r="K12" s="18">
        <v>100</v>
      </c>
      <c r="L12" s="18" t="s">
        <v>46</v>
      </c>
      <c r="M12" s="18"/>
      <c r="N12" s="21">
        <v>40</v>
      </c>
      <c r="O12" s="18" t="s">
        <v>47</v>
      </c>
      <c r="P12" s="18" t="s">
        <v>48</v>
      </c>
      <c r="Q12" s="18" t="s">
        <v>49</v>
      </c>
      <c r="R12" s="18" t="s">
        <v>50</v>
      </c>
      <c r="S12" s="18" t="s">
        <v>51</v>
      </c>
      <c r="T12" s="18" t="s">
        <v>52</v>
      </c>
      <c r="U12" s="18" t="s">
        <v>53</v>
      </c>
      <c r="V12" s="18"/>
      <c r="W12" s="18"/>
      <c r="X12" s="18" t="s">
        <v>54</v>
      </c>
      <c r="Y12" s="18" t="s">
        <v>55</v>
      </c>
      <c r="Z12" s="18" t="s">
        <v>56</v>
      </c>
      <c r="AA12" s="18">
        <v>1</v>
      </c>
      <c r="AB12" s="22"/>
      <c r="AC12" s="22">
        <f t="shared" si="0"/>
        <v>0</v>
      </c>
      <c r="AD12" s="22">
        <f t="shared" si="1"/>
        <v>0</v>
      </c>
      <c r="AE12" s="22">
        <f t="shared" si="2"/>
        <v>0</v>
      </c>
      <c r="AF12" s="18" t="s">
        <v>57</v>
      </c>
      <c r="AG12" s="18"/>
      <c r="AH12" s="23" t="s">
        <v>58</v>
      </c>
      <c r="AI12" s="24">
        <v>42627</v>
      </c>
      <c r="AJ12" s="24">
        <f t="shared" si="3"/>
        <v>42637</v>
      </c>
      <c r="AK12" s="19" t="s">
        <v>59</v>
      </c>
      <c r="AL12" s="25" t="s">
        <v>60</v>
      </c>
      <c r="AM12" s="22">
        <v>33816.339999999997</v>
      </c>
    </row>
    <row r="13" spans="1:39" ht="140.25">
      <c r="A13" s="18">
        <v>10</v>
      </c>
      <c r="B13" s="19" t="s">
        <v>77</v>
      </c>
      <c r="C13" s="19" t="s">
        <v>78</v>
      </c>
      <c r="D13" s="19" t="s">
        <v>41</v>
      </c>
      <c r="E13" s="18" t="s">
        <v>42</v>
      </c>
      <c r="F13" s="18" t="s">
        <v>43</v>
      </c>
      <c r="G13" s="18">
        <v>2</v>
      </c>
      <c r="H13" s="18" t="s">
        <v>44</v>
      </c>
      <c r="I13" s="18">
        <v>50</v>
      </c>
      <c r="J13" s="18" t="s">
        <v>45</v>
      </c>
      <c r="K13" s="18">
        <v>100</v>
      </c>
      <c r="L13" s="18" t="s">
        <v>46</v>
      </c>
      <c r="M13" s="18"/>
      <c r="N13" s="21">
        <v>40</v>
      </c>
      <c r="O13" s="18" t="s">
        <v>47</v>
      </c>
      <c r="P13" s="18" t="s">
        <v>48</v>
      </c>
      <c r="Q13" s="18" t="s">
        <v>49</v>
      </c>
      <c r="R13" s="18" t="s">
        <v>50</v>
      </c>
      <c r="S13" s="18" t="s">
        <v>51</v>
      </c>
      <c r="T13" s="18" t="s">
        <v>52</v>
      </c>
      <c r="U13" s="18" t="s">
        <v>53</v>
      </c>
      <c r="V13" s="18"/>
      <c r="W13" s="18"/>
      <c r="X13" s="18" t="s">
        <v>54</v>
      </c>
      <c r="Y13" s="18" t="s">
        <v>55</v>
      </c>
      <c r="Z13" s="18" t="s">
        <v>56</v>
      </c>
      <c r="AA13" s="18">
        <v>1</v>
      </c>
      <c r="AB13" s="22"/>
      <c r="AC13" s="22">
        <f t="shared" si="0"/>
        <v>0</v>
      </c>
      <c r="AD13" s="22">
        <f t="shared" si="1"/>
        <v>0</v>
      </c>
      <c r="AE13" s="22">
        <f t="shared" si="2"/>
        <v>0</v>
      </c>
      <c r="AF13" s="18" t="s">
        <v>57</v>
      </c>
      <c r="AG13" s="18"/>
      <c r="AH13" s="23" t="s">
        <v>58</v>
      </c>
      <c r="AI13" s="24">
        <v>42627</v>
      </c>
      <c r="AJ13" s="24">
        <f t="shared" si="3"/>
        <v>42637</v>
      </c>
      <c r="AK13" s="19" t="s">
        <v>59</v>
      </c>
      <c r="AL13" s="25" t="s">
        <v>60</v>
      </c>
      <c r="AM13" s="22">
        <v>33816.339999999997</v>
      </c>
    </row>
    <row r="14" spans="1:39" ht="140.25">
      <c r="A14" s="18">
        <v>11</v>
      </c>
      <c r="B14" s="19" t="s">
        <v>79</v>
      </c>
      <c r="C14" s="19" t="s">
        <v>80</v>
      </c>
      <c r="D14" s="19" t="s">
        <v>41</v>
      </c>
      <c r="E14" s="18" t="s">
        <v>42</v>
      </c>
      <c r="F14" s="18" t="s">
        <v>43</v>
      </c>
      <c r="G14" s="18">
        <v>2</v>
      </c>
      <c r="H14" s="18" t="s">
        <v>44</v>
      </c>
      <c r="I14" s="18">
        <v>50</v>
      </c>
      <c r="J14" s="18" t="s">
        <v>45</v>
      </c>
      <c r="K14" s="18">
        <v>220</v>
      </c>
      <c r="L14" s="18" t="s">
        <v>46</v>
      </c>
      <c r="M14" s="18"/>
      <c r="N14" s="21">
        <v>40</v>
      </c>
      <c r="O14" s="18" t="s">
        <v>47</v>
      </c>
      <c r="P14" s="18" t="s">
        <v>48</v>
      </c>
      <c r="Q14" s="18" t="s">
        <v>49</v>
      </c>
      <c r="R14" s="18" t="s">
        <v>50</v>
      </c>
      <c r="S14" s="18" t="s">
        <v>51</v>
      </c>
      <c r="T14" s="18" t="s">
        <v>52</v>
      </c>
      <c r="U14" s="18" t="s">
        <v>53</v>
      </c>
      <c r="V14" s="18"/>
      <c r="W14" s="18"/>
      <c r="X14" s="18" t="s">
        <v>54</v>
      </c>
      <c r="Y14" s="18" t="s">
        <v>55</v>
      </c>
      <c r="Z14" s="18" t="s">
        <v>56</v>
      </c>
      <c r="AA14" s="18">
        <v>1</v>
      </c>
      <c r="AB14" s="22"/>
      <c r="AC14" s="22">
        <f t="shared" si="0"/>
        <v>0</v>
      </c>
      <c r="AD14" s="22">
        <f t="shared" si="1"/>
        <v>0</v>
      </c>
      <c r="AE14" s="22">
        <f t="shared" si="2"/>
        <v>0</v>
      </c>
      <c r="AF14" s="18" t="s">
        <v>57</v>
      </c>
      <c r="AG14" s="18"/>
      <c r="AH14" s="23" t="s">
        <v>58</v>
      </c>
      <c r="AI14" s="24">
        <v>42627</v>
      </c>
      <c r="AJ14" s="24">
        <f t="shared" si="3"/>
        <v>42637</v>
      </c>
      <c r="AK14" s="19" t="s">
        <v>59</v>
      </c>
      <c r="AL14" s="25" t="s">
        <v>60</v>
      </c>
      <c r="AM14" s="22">
        <v>33816.339999999997</v>
      </c>
    </row>
    <row r="15" spans="1:39" ht="140.25">
      <c r="A15" s="18">
        <v>12</v>
      </c>
      <c r="B15" s="19" t="s">
        <v>81</v>
      </c>
      <c r="C15" s="19" t="s">
        <v>82</v>
      </c>
      <c r="D15" s="19" t="s">
        <v>41</v>
      </c>
      <c r="E15" s="18" t="s">
        <v>42</v>
      </c>
      <c r="F15" s="18" t="s">
        <v>43</v>
      </c>
      <c r="G15" s="18">
        <v>2</v>
      </c>
      <c r="H15" s="18" t="s">
        <v>44</v>
      </c>
      <c r="I15" s="18">
        <v>50</v>
      </c>
      <c r="J15" s="18" t="s">
        <v>45</v>
      </c>
      <c r="K15" s="18">
        <v>220</v>
      </c>
      <c r="L15" s="18" t="s">
        <v>46</v>
      </c>
      <c r="M15" s="18"/>
      <c r="N15" s="21">
        <v>40</v>
      </c>
      <c r="O15" s="18" t="s">
        <v>47</v>
      </c>
      <c r="P15" s="18" t="s">
        <v>48</v>
      </c>
      <c r="Q15" s="18" t="s">
        <v>49</v>
      </c>
      <c r="R15" s="18" t="s">
        <v>50</v>
      </c>
      <c r="S15" s="18" t="s">
        <v>51</v>
      </c>
      <c r="T15" s="18" t="s">
        <v>52</v>
      </c>
      <c r="U15" s="18" t="s">
        <v>53</v>
      </c>
      <c r="V15" s="18"/>
      <c r="W15" s="18"/>
      <c r="X15" s="18" t="s">
        <v>54</v>
      </c>
      <c r="Y15" s="18" t="s">
        <v>55</v>
      </c>
      <c r="Z15" s="18" t="s">
        <v>56</v>
      </c>
      <c r="AA15" s="18">
        <v>1</v>
      </c>
      <c r="AB15" s="22"/>
      <c r="AC15" s="22">
        <f t="shared" si="0"/>
        <v>0</v>
      </c>
      <c r="AD15" s="22">
        <f t="shared" si="1"/>
        <v>0</v>
      </c>
      <c r="AE15" s="22">
        <f t="shared" si="2"/>
        <v>0</v>
      </c>
      <c r="AF15" s="18" t="s">
        <v>57</v>
      </c>
      <c r="AG15" s="18"/>
      <c r="AH15" s="23" t="s">
        <v>58</v>
      </c>
      <c r="AI15" s="24">
        <v>42627</v>
      </c>
      <c r="AJ15" s="24">
        <f t="shared" si="3"/>
        <v>42637</v>
      </c>
      <c r="AK15" s="19" t="s">
        <v>59</v>
      </c>
      <c r="AL15" s="25" t="s">
        <v>60</v>
      </c>
      <c r="AM15" s="22">
        <v>33816.339999999997</v>
      </c>
    </row>
    <row r="16" spans="1:39" ht="140.25">
      <c r="A16" s="18">
        <v>13</v>
      </c>
      <c r="B16" s="19" t="s">
        <v>83</v>
      </c>
      <c r="C16" s="19" t="s">
        <v>84</v>
      </c>
      <c r="D16" s="19" t="s">
        <v>41</v>
      </c>
      <c r="E16" s="18" t="s">
        <v>42</v>
      </c>
      <c r="F16" s="18" t="s">
        <v>43</v>
      </c>
      <c r="G16" s="18">
        <v>2</v>
      </c>
      <c r="H16" s="18" t="s">
        <v>44</v>
      </c>
      <c r="I16" s="18">
        <v>50</v>
      </c>
      <c r="J16" s="18" t="s">
        <v>45</v>
      </c>
      <c r="K16" s="18">
        <v>220</v>
      </c>
      <c r="L16" s="18" t="s">
        <v>46</v>
      </c>
      <c r="M16" s="18"/>
      <c r="N16" s="21">
        <v>40</v>
      </c>
      <c r="O16" s="18" t="s">
        <v>47</v>
      </c>
      <c r="P16" s="18" t="s">
        <v>48</v>
      </c>
      <c r="Q16" s="18" t="s">
        <v>49</v>
      </c>
      <c r="R16" s="18" t="s">
        <v>50</v>
      </c>
      <c r="S16" s="18" t="s">
        <v>51</v>
      </c>
      <c r="T16" s="18" t="s">
        <v>52</v>
      </c>
      <c r="U16" s="18" t="s">
        <v>53</v>
      </c>
      <c r="V16" s="18"/>
      <c r="W16" s="18"/>
      <c r="X16" s="18" t="s">
        <v>54</v>
      </c>
      <c r="Y16" s="18" t="s">
        <v>55</v>
      </c>
      <c r="Z16" s="18" t="s">
        <v>56</v>
      </c>
      <c r="AA16" s="18">
        <v>1</v>
      </c>
      <c r="AB16" s="22"/>
      <c r="AC16" s="22">
        <f t="shared" si="0"/>
        <v>0</v>
      </c>
      <c r="AD16" s="22">
        <f t="shared" si="1"/>
        <v>0</v>
      </c>
      <c r="AE16" s="22">
        <f t="shared" si="2"/>
        <v>0</v>
      </c>
      <c r="AF16" s="18" t="s">
        <v>57</v>
      </c>
      <c r="AG16" s="18"/>
      <c r="AH16" s="23" t="s">
        <v>58</v>
      </c>
      <c r="AI16" s="24">
        <v>42627</v>
      </c>
      <c r="AJ16" s="24">
        <f t="shared" si="3"/>
        <v>42637</v>
      </c>
      <c r="AK16" s="19" t="s">
        <v>59</v>
      </c>
      <c r="AL16" s="25" t="s">
        <v>60</v>
      </c>
      <c r="AM16" s="22">
        <v>33816.339999999997</v>
      </c>
    </row>
    <row r="17" spans="1:39" ht="140.25">
      <c r="A17" s="18">
        <v>14</v>
      </c>
      <c r="B17" s="19" t="s">
        <v>85</v>
      </c>
      <c r="C17" s="19" t="s">
        <v>86</v>
      </c>
      <c r="D17" s="19" t="s">
        <v>41</v>
      </c>
      <c r="E17" s="18" t="s">
        <v>42</v>
      </c>
      <c r="F17" s="18" t="s">
        <v>43</v>
      </c>
      <c r="G17" s="18">
        <v>2</v>
      </c>
      <c r="H17" s="18" t="s">
        <v>44</v>
      </c>
      <c r="I17" s="18">
        <v>50</v>
      </c>
      <c r="J17" s="18" t="s">
        <v>45</v>
      </c>
      <c r="K17" s="18">
        <v>220</v>
      </c>
      <c r="L17" s="18" t="s">
        <v>46</v>
      </c>
      <c r="M17" s="18"/>
      <c r="N17" s="21">
        <v>40</v>
      </c>
      <c r="O17" s="18" t="s">
        <v>47</v>
      </c>
      <c r="P17" s="18" t="s">
        <v>48</v>
      </c>
      <c r="Q17" s="18" t="s">
        <v>49</v>
      </c>
      <c r="R17" s="18" t="s">
        <v>50</v>
      </c>
      <c r="S17" s="18" t="s">
        <v>51</v>
      </c>
      <c r="T17" s="18" t="s">
        <v>52</v>
      </c>
      <c r="U17" s="18" t="s">
        <v>53</v>
      </c>
      <c r="V17" s="18"/>
      <c r="W17" s="18"/>
      <c r="X17" s="18" t="s">
        <v>54</v>
      </c>
      <c r="Y17" s="18" t="s">
        <v>55</v>
      </c>
      <c r="Z17" s="18" t="s">
        <v>56</v>
      </c>
      <c r="AA17" s="18">
        <v>1</v>
      </c>
      <c r="AB17" s="22"/>
      <c r="AC17" s="22">
        <f t="shared" si="0"/>
        <v>0</v>
      </c>
      <c r="AD17" s="22">
        <f t="shared" si="1"/>
        <v>0</v>
      </c>
      <c r="AE17" s="22">
        <f t="shared" si="2"/>
        <v>0</v>
      </c>
      <c r="AF17" s="18" t="s">
        <v>57</v>
      </c>
      <c r="AG17" s="18"/>
      <c r="AH17" s="23" t="s">
        <v>58</v>
      </c>
      <c r="AI17" s="24">
        <v>42627</v>
      </c>
      <c r="AJ17" s="24">
        <f t="shared" si="3"/>
        <v>42637</v>
      </c>
      <c r="AK17" s="19" t="s">
        <v>59</v>
      </c>
      <c r="AL17" s="25" t="s">
        <v>60</v>
      </c>
      <c r="AM17" s="22">
        <v>33816.339999999997</v>
      </c>
    </row>
    <row r="18" spans="1:39">
      <c r="X18" s="29" t="s">
        <v>87</v>
      </c>
      <c r="AA18" s="30">
        <f>SUM(AA4:AA17)</f>
        <v>14</v>
      </c>
      <c r="AD18" s="31">
        <f>SUM(AD4:AD17)</f>
        <v>0</v>
      </c>
      <c r="AE18" s="31">
        <f>SUM(AE4:AE17)</f>
        <v>0</v>
      </c>
    </row>
    <row r="21" spans="1:39" ht="23.25">
      <c r="D21" s="28"/>
      <c r="E21" s="26"/>
      <c r="F21" s="33" t="s">
        <v>90</v>
      </c>
      <c r="G21" s="34"/>
      <c r="AG21" s="33" t="s">
        <v>88</v>
      </c>
      <c r="AH21" s="34"/>
    </row>
  </sheetData>
  <autoFilter ref="A3:AL18"/>
  <mergeCells count="1">
    <mergeCell ref="Z1:AJ1"/>
  </mergeCells>
  <phoneticPr fontId="0" type="noConversion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2015-02-03T06:26:55Z</dcterms:created>
  <dcterms:modified xsi:type="dcterms:W3CDTF">2015-05-12T14:58:08Z</dcterms:modified>
</cp:coreProperties>
</file>